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10" i="1" l="1"/>
  <c r="D10" i="1"/>
  <c r="F19" i="1"/>
  <c r="F18" i="1"/>
  <c r="F17" i="1"/>
  <c r="F16" i="1"/>
  <c r="F15" i="1"/>
  <c r="F14" i="1"/>
  <c r="F13" i="1"/>
  <c r="F12" i="1"/>
  <c r="F11" i="1"/>
  <c r="F9" i="1"/>
  <c r="F6" i="2"/>
  <c r="F7" i="2"/>
  <c r="F8" i="2"/>
  <c r="F9" i="2"/>
  <c r="F10" i="2"/>
  <c r="F11" i="2"/>
  <c r="F12" i="2"/>
  <c r="F13" i="2"/>
  <c r="F14" i="2"/>
  <c r="F15" i="2"/>
  <c r="F16" i="2"/>
  <c r="F17" i="2"/>
  <c r="F5" i="2"/>
  <c r="D17" i="2"/>
  <c r="D7" i="2"/>
  <c r="D5" i="2"/>
  <c r="E8" i="1" l="1"/>
  <c r="E20" i="1" s="1"/>
  <c r="D8" i="1"/>
  <c r="D20" i="1" l="1"/>
  <c r="F20" i="1" s="1"/>
  <c r="F8" i="1"/>
</calcChain>
</file>

<file path=xl/sharedStrings.xml><?xml version="1.0" encoding="utf-8"?>
<sst xmlns="http://schemas.openxmlformats.org/spreadsheetml/2006/main" count="88" uniqueCount="34">
  <si>
    <t>№ з/п</t>
  </si>
  <si>
    <t>Найменування</t>
  </si>
  <si>
    <t>факт за 9 місяців 2022</t>
  </si>
  <si>
    <t>план за 9 місяців 2022</t>
  </si>
  <si>
    <t>Всього по ДМ</t>
  </si>
  <si>
    <t>1.</t>
  </si>
  <si>
    <t>Тяга</t>
  </si>
  <si>
    <t>2.</t>
  </si>
  <si>
    <t>Експлуатаційно-виробничі потреби у тому числі :</t>
  </si>
  <si>
    <t>2.1</t>
  </si>
  <si>
    <t>Служба рухомого складу та капітальних ремонтів</t>
  </si>
  <si>
    <t>2.2</t>
  </si>
  <si>
    <t>Електромеханічна служба</t>
  </si>
  <si>
    <t>2.3</t>
  </si>
  <si>
    <t>Служба  електропостачання</t>
  </si>
  <si>
    <t>2.4</t>
  </si>
  <si>
    <t>Служба автоматики, телемеханіки та зв’язку</t>
  </si>
  <si>
    <t>2.5</t>
  </si>
  <si>
    <t>Служба колії та колійних споруд</t>
  </si>
  <si>
    <t>2.6</t>
  </si>
  <si>
    <t>База матеріально-технічного постачання</t>
  </si>
  <si>
    <t>2.7</t>
  </si>
  <si>
    <t>Служба  руху</t>
  </si>
  <si>
    <t>2.8</t>
  </si>
  <si>
    <t>Апарат  керівництва</t>
  </si>
  <si>
    <t>Субспоживачі</t>
  </si>
  <si>
    <t>ВСЬОГО</t>
  </si>
  <si>
    <t>тис.кВт*год.</t>
  </si>
  <si>
    <t>од. виміру</t>
  </si>
  <si>
    <t>різниця до плану 9 місяців 2022 року</t>
  </si>
  <si>
    <t>Виконавець: Максим'юк М.В.</t>
  </si>
  <si>
    <t xml:space="preserve"> Довідка про використання електричної енергії службами КП "ДНІПРОВСЬКИЙ МЕТРОПОЛІТЕН"  за 9 місяців 2022 року</t>
  </si>
  <si>
    <t>начальник служби "Е"</t>
  </si>
  <si>
    <t>Дмитро СІЛІВІН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</si>
</sst>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0" fillId="0" borderId="0" xfId="0" applyNumberFormat="1"/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10" fillId="0" borderId="10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4" fontId="10" fillId="0" borderId="22" xfId="0" applyNumberFormat="1" applyFont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/>
    </xf>
    <xf numFmtId="4" fontId="11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N16" sqref="N16"/>
    </sheetView>
  </sheetViews>
  <sheetFormatPr defaultRowHeight="15" x14ac:dyDescent="0.25"/>
  <cols>
    <col min="1" max="1" width="7.42578125" customWidth="1"/>
    <col min="2" max="2" width="28.28515625" customWidth="1"/>
    <col min="3" max="3" width="15.7109375" customWidth="1"/>
    <col min="4" max="4" width="19" style="31" customWidth="1"/>
    <col min="5" max="5" width="22.85546875" customWidth="1"/>
    <col min="6" max="6" width="27.28515625" customWidth="1"/>
    <col min="7" max="7" width="13.28515625" customWidth="1"/>
    <col min="8" max="8" width="7" customWidth="1"/>
    <col min="9" max="9" width="6.5703125" customWidth="1"/>
    <col min="10" max="10" width="7.28515625" customWidth="1"/>
    <col min="11" max="11" width="6.85546875" customWidth="1"/>
    <col min="12" max="12" width="7.5703125" customWidth="1"/>
    <col min="13" max="13" width="7.28515625" customWidth="1"/>
    <col min="14" max="14" width="6.7109375" customWidth="1"/>
    <col min="15" max="15" width="6.28515625" customWidth="1"/>
    <col min="16" max="16" width="7.5703125" customWidth="1"/>
    <col min="17" max="17" width="7.7109375" customWidth="1"/>
    <col min="18" max="18" width="6.5703125" customWidth="1"/>
  </cols>
  <sheetData>
    <row r="1" spans="1:18" ht="15" customHeight="1" x14ac:dyDescent="0.25">
      <c r="A1" s="33" t="s">
        <v>31</v>
      </c>
      <c r="B1" s="33"/>
      <c r="C1" s="33"/>
      <c r="D1" s="33"/>
      <c r="E1" s="33"/>
      <c r="F1" s="33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" customHeight="1" x14ac:dyDescent="0.25">
      <c r="A2" s="33"/>
      <c r="B2" s="33"/>
      <c r="C2" s="33"/>
      <c r="D2" s="33"/>
      <c r="E2" s="33"/>
      <c r="F2" s="33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9.75" customHeight="1" thickBot="1" x14ac:dyDescent="0.3">
      <c r="A3" s="33"/>
      <c r="B3" s="33"/>
      <c r="C3" s="33"/>
      <c r="D3" s="33"/>
      <c r="E3" s="33"/>
      <c r="F3" s="3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5" customHeight="1" x14ac:dyDescent="0.25">
      <c r="A4" s="34" t="s">
        <v>0</v>
      </c>
      <c r="B4" s="36" t="s">
        <v>1</v>
      </c>
      <c r="C4" s="38" t="s">
        <v>28</v>
      </c>
      <c r="D4" s="40" t="s">
        <v>3</v>
      </c>
      <c r="E4" s="42" t="s">
        <v>2</v>
      </c>
      <c r="F4" s="44" t="s">
        <v>29</v>
      </c>
    </row>
    <row r="5" spans="1:18" ht="15" customHeight="1" x14ac:dyDescent="0.25">
      <c r="A5" s="35"/>
      <c r="B5" s="37"/>
      <c r="C5" s="39"/>
      <c r="D5" s="41"/>
      <c r="E5" s="43"/>
      <c r="F5" s="45"/>
    </row>
    <row r="6" spans="1:18" ht="15" customHeight="1" x14ac:dyDescent="0.25">
      <c r="A6" s="35"/>
      <c r="B6" s="37"/>
      <c r="C6" s="39"/>
      <c r="D6" s="41"/>
      <c r="E6" s="43"/>
      <c r="F6" s="45"/>
    </row>
    <row r="7" spans="1:18" ht="5.25" hidden="1" customHeight="1" thickBot="1" x14ac:dyDescent="0.25">
      <c r="A7" s="60"/>
      <c r="B7" s="61"/>
      <c r="C7" s="62"/>
      <c r="D7" s="63"/>
      <c r="E7" s="64"/>
      <c r="F7" s="65"/>
    </row>
    <row r="8" spans="1:18" ht="15.75" x14ac:dyDescent="0.25">
      <c r="A8" s="66"/>
      <c r="B8" s="67" t="s">
        <v>4</v>
      </c>
      <c r="C8" s="32" t="s">
        <v>27</v>
      </c>
      <c r="D8" s="68">
        <f>D9+D10</f>
        <v>9906.7300000000014</v>
      </c>
      <c r="E8" s="69">
        <f>E9+E10</f>
        <v>8760.7119999999995</v>
      </c>
      <c r="F8" s="69">
        <f>E8-D8</f>
        <v>-1146.0180000000018</v>
      </c>
    </row>
    <row r="9" spans="1:18" ht="16.5" thickBot="1" x14ac:dyDescent="0.3">
      <c r="A9" s="22" t="s">
        <v>5</v>
      </c>
      <c r="B9" s="6" t="s">
        <v>6</v>
      </c>
      <c r="C9" s="24" t="s">
        <v>27</v>
      </c>
      <c r="D9" s="28">
        <v>2091.3009999999999</v>
      </c>
      <c r="E9" s="16">
        <v>1935.5419999999999</v>
      </c>
      <c r="F9" s="18">
        <f t="shared" ref="F9:F20" si="0">E9-D9</f>
        <v>-155.75900000000001</v>
      </c>
    </row>
    <row r="10" spans="1:18" ht="41.25" customHeight="1" thickBot="1" x14ac:dyDescent="0.3">
      <c r="A10" s="22" t="s">
        <v>7</v>
      </c>
      <c r="B10" s="6" t="s">
        <v>8</v>
      </c>
      <c r="C10" s="25" t="s">
        <v>27</v>
      </c>
      <c r="D10" s="29">
        <f>D11+D12+D13+D14+D15+D16+D17+D18</f>
        <v>7815.429000000001</v>
      </c>
      <c r="E10" s="17">
        <f>E11+E12+E13+E14+E15+E16+E17+E18</f>
        <v>6825.17</v>
      </c>
      <c r="F10" s="19">
        <f>E10-D10</f>
        <v>-990.25900000000092</v>
      </c>
      <c r="G10" s="5"/>
    </row>
    <row r="11" spans="1:18" ht="43.5" customHeight="1" thickBot="1" x14ac:dyDescent="0.3">
      <c r="A11" s="23" t="s">
        <v>9</v>
      </c>
      <c r="B11" s="27" t="s">
        <v>10</v>
      </c>
      <c r="C11" s="25" t="s">
        <v>27</v>
      </c>
      <c r="D11" s="29">
        <v>2351.5970000000002</v>
      </c>
      <c r="E11" s="17">
        <v>1740.6759999999999</v>
      </c>
      <c r="F11" s="19">
        <f t="shared" si="0"/>
        <v>-610.92100000000028</v>
      </c>
    </row>
    <row r="12" spans="1:18" ht="32.25" customHeight="1" thickBot="1" x14ac:dyDescent="0.3">
      <c r="A12" s="23" t="s">
        <v>11</v>
      </c>
      <c r="B12" s="27" t="s">
        <v>12</v>
      </c>
      <c r="C12" s="25" t="s">
        <v>27</v>
      </c>
      <c r="D12" s="29">
        <v>3868.3969999999999</v>
      </c>
      <c r="E12" s="17">
        <v>3541.4470000000001</v>
      </c>
      <c r="F12" s="19">
        <f t="shared" si="0"/>
        <v>-326.94999999999982</v>
      </c>
    </row>
    <row r="13" spans="1:18" ht="34.5" customHeight="1" thickBot="1" x14ac:dyDescent="0.3">
      <c r="A13" s="23" t="s">
        <v>13</v>
      </c>
      <c r="B13" s="27" t="s">
        <v>14</v>
      </c>
      <c r="C13" s="25" t="s">
        <v>27</v>
      </c>
      <c r="D13" s="29">
        <v>1166.5999999999999</v>
      </c>
      <c r="E13" s="17">
        <v>1095.222</v>
      </c>
      <c r="F13" s="19">
        <f t="shared" si="0"/>
        <v>-71.377999999999929</v>
      </c>
    </row>
    <row r="14" spans="1:18" ht="30.75" customHeight="1" thickBot="1" x14ac:dyDescent="0.3">
      <c r="A14" s="23" t="s">
        <v>15</v>
      </c>
      <c r="B14" s="27" t="s">
        <v>16</v>
      </c>
      <c r="C14" s="25" t="s">
        <v>27</v>
      </c>
      <c r="D14" s="29">
        <v>229.93100000000001</v>
      </c>
      <c r="E14" s="17">
        <v>198.77</v>
      </c>
      <c r="F14" s="19">
        <f t="shared" si="0"/>
        <v>-31.161000000000001</v>
      </c>
    </row>
    <row r="15" spans="1:18" ht="33" customHeight="1" thickBot="1" x14ac:dyDescent="0.3">
      <c r="A15" s="23" t="s">
        <v>17</v>
      </c>
      <c r="B15" s="27" t="s">
        <v>18</v>
      </c>
      <c r="C15" s="25" t="s">
        <v>27</v>
      </c>
      <c r="D15" s="29">
        <v>38.880000000000003</v>
      </c>
      <c r="E15" s="17">
        <v>37.99</v>
      </c>
      <c r="F15" s="19">
        <f t="shared" si="0"/>
        <v>-0.89000000000000057</v>
      </c>
    </row>
    <row r="16" spans="1:18" ht="35.25" customHeight="1" thickBot="1" x14ac:dyDescent="0.3">
      <c r="A16" s="23" t="s">
        <v>19</v>
      </c>
      <c r="B16" s="27" t="s">
        <v>20</v>
      </c>
      <c r="C16" s="25" t="s">
        <v>27</v>
      </c>
      <c r="D16" s="29">
        <v>82.593999999999994</v>
      </c>
      <c r="E16" s="17">
        <v>96.094999999999999</v>
      </c>
      <c r="F16" s="19">
        <f t="shared" si="0"/>
        <v>13.501000000000005</v>
      </c>
    </row>
    <row r="17" spans="1:6" ht="24" customHeight="1" thickBot="1" x14ac:dyDescent="0.3">
      <c r="A17" s="23" t="s">
        <v>21</v>
      </c>
      <c r="B17" s="27" t="s">
        <v>22</v>
      </c>
      <c r="C17" s="25" t="s">
        <v>27</v>
      </c>
      <c r="D17" s="29">
        <v>7.1890000000000001</v>
      </c>
      <c r="E17" s="17">
        <v>4.3879999999999999</v>
      </c>
      <c r="F17" s="19">
        <f t="shared" si="0"/>
        <v>-2.8010000000000002</v>
      </c>
    </row>
    <row r="18" spans="1:6" ht="16.5" customHeight="1" thickBot="1" x14ac:dyDescent="0.3">
      <c r="A18" s="23" t="s">
        <v>23</v>
      </c>
      <c r="B18" s="27" t="s">
        <v>24</v>
      </c>
      <c r="C18" s="25" t="s">
        <v>27</v>
      </c>
      <c r="D18" s="29">
        <v>70.241</v>
      </c>
      <c r="E18" s="17">
        <v>110.58199999999999</v>
      </c>
      <c r="F18" s="19">
        <f t="shared" si="0"/>
        <v>40.340999999999994</v>
      </c>
    </row>
    <row r="19" spans="1:6" ht="16.5" thickBot="1" x14ac:dyDescent="0.3">
      <c r="A19" s="22">
        <v>3</v>
      </c>
      <c r="B19" s="6" t="s">
        <v>25</v>
      </c>
      <c r="C19" s="25" t="s">
        <v>27</v>
      </c>
      <c r="D19" s="29">
        <v>165.34800000000001</v>
      </c>
      <c r="E19" s="17">
        <v>46.957000000000001</v>
      </c>
      <c r="F19" s="19">
        <f t="shared" si="0"/>
        <v>-118.39100000000002</v>
      </c>
    </row>
    <row r="20" spans="1:6" ht="16.5" thickBot="1" x14ac:dyDescent="0.3">
      <c r="A20" s="22"/>
      <c r="B20" s="4" t="s">
        <v>26</v>
      </c>
      <c r="C20" s="26" t="s">
        <v>27</v>
      </c>
      <c r="D20" s="30">
        <f>D8+D19</f>
        <v>10072.078000000001</v>
      </c>
      <c r="E20" s="21">
        <f>E8+E19</f>
        <v>8807.6689999999999</v>
      </c>
      <c r="F20" s="20">
        <f t="shared" si="0"/>
        <v>-1264.4090000000015</v>
      </c>
    </row>
    <row r="22" spans="1:6" x14ac:dyDescent="0.25">
      <c r="B22" t="s">
        <v>32</v>
      </c>
      <c r="F22" t="s">
        <v>33</v>
      </c>
    </row>
    <row r="24" spans="1:6" x14ac:dyDescent="0.25">
      <c r="B24" t="s">
        <v>30</v>
      </c>
    </row>
  </sheetData>
  <mergeCells count="7">
    <mergeCell ref="A1:F3"/>
    <mergeCell ref="A4:A7"/>
    <mergeCell ref="B4:B7"/>
    <mergeCell ref="C4:C7"/>
    <mergeCell ref="D4:D7"/>
    <mergeCell ref="E4:E7"/>
    <mergeCell ref="F4:F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F17"/>
    </sheetView>
  </sheetViews>
  <sheetFormatPr defaultRowHeight="15" x14ac:dyDescent="0.25"/>
  <cols>
    <col min="1" max="1" width="9.140625" style="7"/>
    <col min="2" max="2" width="29.28515625" style="7" customWidth="1"/>
    <col min="3" max="3" width="16.7109375" style="7" customWidth="1"/>
    <col min="4" max="4" width="14.140625" style="7" customWidth="1"/>
    <col min="5" max="5" width="12.85546875" style="7" customWidth="1"/>
    <col min="6" max="6" width="14.5703125" style="7" customWidth="1"/>
    <col min="7" max="16384" width="9.140625" style="7"/>
  </cols>
  <sheetData>
    <row r="1" spans="1:6" ht="15" customHeight="1" x14ac:dyDescent="0.25">
      <c r="A1" s="47" t="s">
        <v>0</v>
      </c>
      <c r="B1" s="50" t="s">
        <v>1</v>
      </c>
      <c r="C1" s="59" t="s">
        <v>28</v>
      </c>
      <c r="D1" s="53" t="s">
        <v>3</v>
      </c>
      <c r="E1" s="56" t="s">
        <v>2</v>
      </c>
      <c r="F1" s="46" t="s">
        <v>29</v>
      </c>
    </row>
    <row r="2" spans="1:6" x14ac:dyDescent="0.25">
      <c r="A2" s="48"/>
      <c r="B2" s="51"/>
      <c r="C2" s="59"/>
      <c r="D2" s="54"/>
      <c r="E2" s="57"/>
      <c r="F2" s="46"/>
    </row>
    <row r="3" spans="1:6" ht="15" customHeight="1" x14ac:dyDescent="0.25">
      <c r="A3" s="48"/>
      <c r="B3" s="51"/>
      <c r="C3" s="59"/>
      <c r="D3" s="54"/>
      <c r="E3" s="57"/>
      <c r="F3" s="46"/>
    </row>
    <row r="4" spans="1:6" ht="15.75" customHeight="1" thickBot="1" x14ac:dyDescent="0.3">
      <c r="A4" s="49"/>
      <c r="B4" s="52"/>
      <c r="C4" s="59"/>
      <c r="D4" s="55"/>
      <c r="E4" s="58"/>
      <c r="F4" s="46"/>
    </row>
    <row r="5" spans="1:6" ht="16.5" thickBot="1" x14ac:dyDescent="0.3">
      <c r="A5" s="1"/>
      <c r="B5" s="9" t="s">
        <v>4</v>
      </c>
      <c r="C5" s="14" t="s">
        <v>27</v>
      </c>
      <c r="D5" s="12">
        <f>D6+D7</f>
        <v>9541.7309999999998</v>
      </c>
      <c r="E5" s="8">
        <v>8756.5959999999995</v>
      </c>
      <c r="F5" s="8">
        <f>E5-D5</f>
        <v>-785.13500000000022</v>
      </c>
    </row>
    <row r="6" spans="1:6" ht="16.5" thickBot="1" x14ac:dyDescent="0.3">
      <c r="A6" s="2" t="s">
        <v>5</v>
      </c>
      <c r="B6" s="9" t="s">
        <v>6</v>
      </c>
      <c r="C6" s="14" t="s">
        <v>27</v>
      </c>
      <c r="D6" s="12">
        <v>2091.3009999999999</v>
      </c>
      <c r="E6" s="8">
        <v>1935.5419999999999</v>
      </c>
      <c r="F6" s="8">
        <f t="shared" ref="F6:F17" si="0">E6-D6</f>
        <v>-155.75900000000001</v>
      </c>
    </row>
    <row r="7" spans="1:6" ht="29.25" thickBot="1" x14ac:dyDescent="0.3">
      <c r="A7" s="2" t="s">
        <v>7</v>
      </c>
      <c r="B7" s="9" t="s">
        <v>8</v>
      </c>
      <c r="C7" s="14" t="s">
        <v>27</v>
      </c>
      <c r="D7" s="12">
        <f>D8+D9+D10+D11+D12+D13+D14+D15</f>
        <v>7450.43</v>
      </c>
      <c r="E7" s="8">
        <v>6821.0540000000001</v>
      </c>
      <c r="F7" s="8">
        <f t="shared" si="0"/>
        <v>-629.3760000000002</v>
      </c>
    </row>
    <row r="8" spans="1:6" ht="30.75" thickBot="1" x14ac:dyDescent="0.3">
      <c r="A8" s="3" t="s">
        <v>9</v>
      </c>
      <c r="B8" s="10" t="s">
        <v>10</v>
      </c>
      <c r="C8" s="14" t="s">
        <v>27</v>
      </c>
      <c r="D8" s="12">
        <v>2351.5970000000002</v>
      </c>
      <c r="E8" s="8">
        <v>1740.6759999999999</v>
      </c>
      <c r="F8" s="8">
        <f t="shared" si="0"/>
        <v>-610.92100000000028</v>
      </c>
    </row>
    <row r="9" spans="1:6" ht="16.5" thickBot="1" x14ac:dyDescent="0.3">
      <c r="A9" s="3" t="s">
        <v>11</v>
      </c>
      <c r="B9" s="10" t="s">
        <v>12</v>
      </c>
      <c r="C9" s="14" t="s">
        <v>27</v>
      </c>
      <c r="D9" s="12">
        <v>3868.3969999999999</v>
      </c>
      <c r="E9" s="8">
        <v>3541.4470000000001</v>
      </c>
      <c r="F9" s="8">
        <f t="shared" si="0"/>
        <v>-326.94999999999982</v>
      </c>
    </row>
    <row r="10" spans="1:6" ht="16.5" thickBot="1" x14ac:dyDescent="0.3">
      <c r="A10" s="3" t="s">
        <v>13</v>
      </c>
      <c r="B10" s="10" t="s">
        <v>14</v>
      </c>
      <c r="C10" s="14" t="s">
        <v>27</v>
      </c>
      <c r="D10" s="12">
        <v>801.601</v>
      </c>
      <c r="E10" s="8">
        <v>1095.222</v>
      </c>
      <c r="F10" s="8">
        <f t="shared" si="0"/>
        <v>293.62099999999998</v>
      </c>
    </row>
    <row r="11" spans="1:6" ht="30.75" thickBot="1" x14ac:dyDescent="0.3">
      <c r="A11" s="3" t="s">
        <v>15</v>
      </c>
      <c r="B11" s="10" t="s">
        <v>16</v>
      </c>
      <c r="C11" s="14" t="s">
        <v>27</v>
      </c>
      <c r="D11" s="12">
        <v>229.93100000000001</v>
      </c>
      <c r="E11" s="8">
        <v>190.76599999999999</v>
      </c>
      <c r="F11" s="8">
        <f t="shared" si="0"/>
        <v>-39.16500000000002</v>
      </c>
    </row>
    <row r="12" spans="1:6" ht="30.75" thickBot="1" x14ac:dyDescent="0.3">
      <c r="A12" s="3" t="s">
        <v>17</v>
      </c>
      <c r="B12" s="10" t="s">
        <v>18</v>
      </c>
      <c r="C12" s="14" t="s">
        <v>27</v>
      </c>
      <c r="D12" s="12">
        <v>38.880000000000003</v>
      </c>
      <c r="E12" s="8">
        <v>41.878</v>
      </c>
      <c r="F12" s="8">
        <f t="shared" si="0"/>
        <v>2.9979999999999976</v>
      </c>
    </row>
    <row r="13" spans="1:6" ht="30.75" thickBot="1" x14ac:dyDescent="0.3">
      <c r="A13" s="3" t="s">
        <v>19</v>
      </c>
      <c r="B13" s="10" t="s">
        <v>20</v>
      </c>
      <c r="C13" s="14" t="s">
        <v>27</v>
      </c>
      <c r="D13" s="12">
        <v>82.593999999999994</v>
      </c>
      <c r="E13" s="8">
        <v>96.094999999999999</v>
      </c>
      <c r="F13" s="8">
        <f t="shared" si="0"/>
        <v>13.501000000000005</v>
      </c>
    </row>
    <row r="14" spans="1:6" ht="16.5" thickBot="1" x14ac:dyDescent="0.3">
      <c r="A14" s="3" t="s">
        <v>21</v>
      </c>
      <c r="B14" s="10" t="s">
        <v>22</v>
      </c>
      <c r="C14" s="14" t="s">
        <v>27</v>
      </c>
      <c r="D14" s="12">
        <v>7.1890000000000001</v>
      </c>
      <c r="E14" s="8">
        <v>4.3879999999999999</v>
      </c>
      <c r="F14" s="8">
        <f t="shared" si="0"/>
        <v>-2.8010000000000002</v>
      </c>
    </row>
    <row r="15" spans="1:6" ht="16.5" thickBot="1" x14ac:dyDescent="0.3">
      <c r="A15" s="3" t="s">
        <v>23</v>
      </c>
      <c r="B15" s="10" t="s">
        <v>24</v>
      </c>
      <c r="C15" s="14" t="s">
        <v>27</v>
      </c>
      <c r="D15" s="12">
        <v>70.241</v>
      </c>
      <c r="E15" s="8">
        <v>110.58199999999999</v>
      </c>
      <c r="F15" s="8">
        <f t="shared" si="0"/>
        <v>40.340999999999994</v>
      </c>
    </row>
    <row r="16" spans="1:6" ht="16.5" thickBot="1" x14ac:dyDescent="0.3">
      <c r="A16" s="2">
        <v>3</v>
      </c>
      <c r="B16" s="9" t="s">
        <v>25</v>
      </c>
      <c r="C16" s="14" t="s">
        <v>27</v>
      </c>
      <c r="D16" s="12">
        <v>165.34800000000001</v>
      </c>
      <c r="E16" s="8">
        <v>46.957000000000001</v>
      </c>
      <c r="F16" s="8">
        <f t="shared" si="0"/>
        <v>-118.39100000000002</v>
      </c>
    </row>
    <row r="17" spans="1:6" ht="16.5" thickBot="1" x14ac:dyDescent="0.3">
      <c r="A17" s="2"/>
      <c r="B17" s="11" t="s">
        <v>26</v>
      </c>
      <c r="C17" s="14" t="s">
        <v>27</v>
      </c>
      <c r="D17" s="13">
        <f>D5+D16</f>
        <v>9707.0789999999997</v>
      </c>
      <c r="E17" s="8">
        <v>8803.5529999999999</v>
      </c>
      <c r="F17" s="8">
        <f t="shared" si="0"/>
        <v>-903.52599999999984</v>
      </c>
    </row>
  </sheetData>
  <mergeCells count="6">
    <mergeCell ref="F1:F4"/>
    <mergeCell ref="A1:A4"/>
    <mergeCell ref="B1:B4"/>
    <mergeCell ref="D1:D4"/>
    <mergeCell ref="E1:E4"/>
    <mergeCell ref="C1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2022-10-17T13:42:18Z</dcterms:modified>
</cp:coreProperties>
</file>